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ΠΕ ΔΙΟΙΚΗΤΙΚΟΥ ΟΙΚΟΝΟΜΙΚΟΥ " sheetId="21" r:id="rId1"/>
    <sheet name="Φύλλο1" sheetId="14" r:id="rId2"/>
  </sheets>
  <definedNames>
    <definedName name="_xlnm._FilterDatabase" localSheetId="0" hidden="1">'ΠΕ ΔΙΟΙΚΗΤΙΚΟΥ ΟΙΚΟΝΟΜΙΚΟΥ '!$A$8:$K$15</definedName>
  </definedNames>
  <calcPr calcId="125725"/>
</workbook>
</file>

<file path=xl/calcChain.xml><?xml version="1.0" encoding="utf-8"?>
<calcChain xmlns="http://schemas.openxmlformats.org/spreadsheetml/2006/main">
  <c r="H15" i="21"/>
  <c r="H10"/>
  <c r="H11"/>
  <c r="H13"/>
  <c r="H12"/>
  <c r="H9"/>
  <c r="H14"/>
  <c r="J9"/>
  <c r="J15"/>
  <c r="J10"/>
  <c r="J11"/>
  <c r="J13"/>
  <c r="J12"/>
  <c r="J14"/>
  <c r="K15" l="1"/>
  <c r="K10"/>
  <c r="K11"/>
  <c r="K14" l="1"/>
  <c r="K12"/>
  <c r="K9"/>
  <c r="K13"/>
</calcChain>
</file>

<file path=xl/sharedStrings.xml><?xml version="1.0" encoding="utf-8"?>
<sst xmlns="http://schemas.openxmlformats.org/spreadsheetml/2006/main" count="41" uniqueCount="40">
  <si>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</si>
  <si>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</si>
  <si>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</si>
  <si>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</si>
  <si>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</si>
  <si>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</si>
  <si>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</si>
  <si>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</si>
  <si>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</si>
  <si>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</si>
  <si>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</si>
  <si>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</si>
  <si>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</si>
  <si>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</si>
  <si>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ΕΜΠΕΙΡΙΑΣ
(μήνες εμπειρίας επί 25 )</t>
  </si>
  <si>
    <t>ΚΩΝΣΤΑΝΤΙΝΟΣ</t>
  </si>
  <si>
    <t>ΧΡΙΣΤΟΒΑ-ΚΡΙΤΣΑ</t>
  </si>
  <si>
    <t>ΝΤΕΝΙΣΛΑΒΑ</t>
  </si>
  <si>
    <t>ΙΒΟ</t>
  </si>
  <si>
    <t>ΔΗΜΗΤΡΙΟΣ</t>
  </si>
  <si>
    <t>ΜΠΕΗ</t>
  </si>
  <si>
    <t>ΣΤΑΥΡΟΥΛΑ</t>
  </si>
  <si>
    <t>ΑΘΑΝΑΣΙΟΣ</t>
  </si>
  <si>
    <t>ΙΩΑΝΝΗΣ</t>
  </si>
  <si>
    <t>ΦΟΥΛΟΥΛΗ</t>
  </si>
  <si>
    <t>ΑΝΔΡΟΜΑΧΗ</t>
  </si>
  <si>
    <t>ΕΛΕΥΘΕΡΙΟΣ</t>
  </si>
  <si>
    <t>ΒΑΣΒΑΤΕΚΗΣ</t>
  </si>
  <si>
    <t>ΜΑΝΤΖΙΩΚΑ</t>
  </si>
  <si>
    <t>ΕΥΔΟΚΙΑ</t>
  </si>
  <si>
    <t>ΑΣΤΕΡΙΟΣ</t>
  </si>
  <si>
    <t>ΠΑΠΑΚΩΝΣΤΑΝΤΙΝΟΥ</t>
  </si>
  <si>
    <t>ΕΛΕΝΗ</t>
  </si>
  <si>
    <t>ΣΠΥΡΙΔΩΝ</t>
  </si>
  <si>
    <t>ΠΑΤΣΗΣ</t>
  </si>
  <si>
    <t>ΜΟΡΙΑ 
ΠΤΥΧΙΟΥ
(βαθμός πτυχίου επί 40)</t>
  </si>
  <si>
    <t>Λάρισα, 26-2-2025</t>
  </si>
  <si>
    <t>ΠΙΝΑΚΑΣ  ΠΡΟΣΛΗΠΤΕΩΝ ΥΠΟΨΗΦΙΩΝ ΠΕ ΔΙΟΙΚΗΤΙΚΟΥ ΟΙΚΟΝΟΜΙΚΟΥ  (ΚΩΔ:302) ΤΗΣ ΑΡΙΘΜ. 63677/18.2.2025 ΑΝΑΚΟΙΝΩΣΗ ΠΡΟΣΛΗΨΗΣ ΙΔΟΧ (ΑΔΑ:ΡΡ6Μ7ΛΡ-ΛΧΓ)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</si>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</sst>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Normal="100" workbookViewId="0">
      <selection activeCell="H22" sqref="H22"/>
    </sheetView>
  </sheetViews>
  <sheetFormatPr defaultRowHeight="15"/>
  <cols>
    <col min="2" max="3" width="12.7109375" customWidth="1"/>
    <col min="4" max="4" width="19.85546875" customWidth="1"/>
    <col min="5" max="5" width="22.425781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1" ht="57.6" customHeight="1">
      <c r="B1" s="5"/>
      <c r="I1" s="12" t="s">
        <v>36</v>
      </c>
      <c r="J1" s="13"/>
      <c r="K1" s="13"/>
    </row>
    <row r="2" spans="1:11" ht="17.45" customHeight="1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13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>
      <c r="A6" s="14" t="s">
        <v>11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>
      <c r="A7" s="10" t="s">
        <v>37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35</v>
      </c>
      <c r="I8" s="2" t="s">
        <v>13</v>
      </c>
      <c r="J8" s="2" t="s">
        <v>14</v>
      </c>
      <c r="K8" s="2" t="s">
        <v>5</v>
      </c>
    </row>
    <row r="9" spans="1:11" ht="19.899999999999999" customHeight="1">
      <c r="A9" s="6">
        <v>1</v>
      </c>
      <c r="B9" s="4">
        <v>45707</v>
      </c>
      <c r="C9" s="6">
        <v>64587</v>
      </c>
      <c r="D9" s="6" t="s">
        <v>20</v>
      </c>
      <c r="E9" s="6" t="s">
        <v>21</v>
      </c>
      <c r="F9" s="6" t="s">
        <v>22</v>
      </c>
      <c r="G9" s="7">
        <v>6.39</v>
      </c>
      <c r="H9" s="8">
        <f t="shared" ref="H9:H15" si="0">+G9*40</f>
        <v>255.6</v>
      </c>
      <c r="I9" s="6">
        <v>13</v>
      </c>
      <c r="J9" s="6">
        <f t="shared" ref="J9:J15" si="1">+I9*25</f>
        <v>325</v>
      </c>
      <c r="K9" s="8">
        <f t="shared" ref="K9:K15" si="2">+H9+J9</f>
        <v>580.6</v>
      </c>
    </row>
    <row r="10" spans="1:11" ht="19.899999999999999" customHeight="1">
      <c r="A10" s="6">
        <v>2</v>
      </c>
      <c r="B10" s="4">
        <v>45708</v>
      </c>
      <c r="C10" s="6">
        <v>66664</v>
      </c>
      <c r="D10" s="6" t="s">
        <v>31</v>
      </c>
      <c r="E10" s="6" t="s">
        <v>32</v>
      </c>
      <c r="F10" s="6" t="s">
        <v>33</v>
      </c>
      <c r="G10" s="7">
        <v>6.27</v>
      </c>
      <c r="H10" s="8">
        <f t="shared" si="0"/>
        <v>250.79999999999998</v>
      </c>
      <c r="I10" s="6">
        <v>13</v>
      </c>
      <c r="J10" s="6">
        <f t="shared" si="1"/>
        <v>325</v>
      </c>
      <c r="K10" s="8">
        <f t="shared" si="2"/>
        <v>575.79999999999995</v>
      </c>
    </row>
    <row r="11" spans="1:11" ht="19.899999999999999" customHeight="1">
      <c r="A11" s="6">
        <v>3</v>
      </c>
      <c r="B11" s="4">
        <v>45708</v>
      </c>
      <c r="C11" s="6">
        <v>65912</v>
      </c>
      <c r="D11" s="6" t="s">
        <v>28</v>
      </c>
      <c r="E11" s="6" t="s">
        <v>29</v>
      </c>
      <c r="F11" s="6" t="s">
        <v>30</v>
      </c>
      <c r="G11" s="7">
        <v>7.57</v>
      </c>
      <c r="H11" s="8">
        <f t="shared" si="0"/>
        <v>302.8</v>
      </c>
      <c r="I11" s="6">
        <v>8</v>
      </c>
      <c r="J11" s="6">
        <f t="shared" si="1"/>
        <v>200</v>
      </c>
      <c r="K11" s="8">
        <f t="shared" si="2"/>
        <v>502.8</v>
      </c>
    </row>
    <row r="12" spans="1:11" ht="19.899999999999999" customHeight="1">
      <c r="A12" s="6">
        <v>4</v>
      </c>
      <c r="B12" s="4">
        <v>45707</v>
      </c>
      <c r="C12" s="6">
        <v>65094</v>
      </c>
      <c r="D12" s="6" t="s">
        <v>24</v>
      </c>
      <c r="E12" s="6" t="s">
        <v>25</v>
      </c>
      <c r="F12" s="6" t="s">
        <v>26</v>
      </c>
      <c r="G12" s="7">
        <v>7.23</v>
      </c>
      <c r="H12" s="8">
        <f t="shared" si="0"/>
        <v>289.20000000000005</v>
      </c>
      <c r="I12" s="6">
        <v>6</v>
      </c>
      <c r="J12" s="6">
        <f t="shared" si="1"/>
        <v>150</v>
      </c>
      <c r="K12" s="8">
        <f t="shared" si="2"/>
        <v>439.20000000000005</v>
      </c>
    </row>
    <row r="13" spans="1:11" ht="19.899999999999999" customHeight="1">
      <c r="A13" s="6">
        <v>5</v>
      </c>
      <c r="B13" s="4">
        <v>45707</v>
      </c>
      <c r="C13" s="6">
        <v>65084</v>
      </c>
      <c r="D13" s="6" t="s">
        <v>27</v>
      </c>
      <c r="E13" s="6" t="s">
        <v>23</v>
      </c>
      <c r="F13" s="6" t="s">
        <v>15</v>
      </c>
      <c r="G13" s="7">
        <v>5.72</v>
      </c>
      <c r="H13" s="8">
        <f t="shared" si="0"/>
        <v>228.79999999999998</v>
      </c>
      <c r="I13" s="6">
        <v>8</v>
      </c>
      <c r="J13" s="6">
        <f t="shared" si="1"/>
        <v>200</v>
      </c>
      <c r="K13" s="8">
        <f t="shared" si="2"/>
        <v>428.79999999999995</v>
      </c>
    </row>
    <row r="14" spans="1:11" ht="19.899999999999999" customHeight="1">
      <c r="A14" s="6">
        <v>6</v>
      </c>
      <c r="B14" s="4">
        <v>45707</v>
      </c>
      <c r="C14" s="6">
        <v>64253</v>
      </c>
      <c r="D14" s="6" t="s">
        <v>16</v>
      </c>
      <c r="E14" s="6" t="s">
        <v>17</v>
      </c>
      <c r="F14" s="6" t="s">
        <v>18</v>
      </c>
      <c r="G14" s="7">
        <v>8.68</v>
      </c>
      <c r="H14" s="8">
        <f t="shared" si="0"/>
        <v>347.2</v>
      </c>
      <c r="I14" s="6"/>
      <c r="J14" s="6">
        <f t="shared" si="1"/>
        <v>0</v>
      </c>
      <c r="K14" s="8">
        <f t="shared" si="2"/>
        <v>347.2</v>
      </c>
    </row>
    <row r="15" spans="1:11" ht="19.899999999999999" customHeight="1">
      <c r="A15" s="6">
        <v>7</v>
      </c>
      <c r="B15" s="4">
        <v>45708</v>
      </c>
      <c r="C15" s="6">
        <v>67668</v>
      </c>
      <c r="D15" s="6" t="s">
        <v>34</v>
      </c>
      <c r="E15" s="6" t="s">
        <v>30</v>
      </c>
      <c r="F15" s="6" t="s">
        <v>19</v>
      </c>
      <c r="G15" s="7">
        <v>8.19</v>
      </c>
      <c r="H15" s="8">
        <f t="shared" si="0"/>
        <v>327.59999999999997</v>
      </c>
      <c r="I15" s="6"/>
      <c r="J15" s="6">
        <f t="shared" si="1"/>
        <v>0</v>
      </c>
      <c r="K15" s="8">
        <f t="shared" si="2"/>
        <v>327.59999999999997</v>
      </c>
    </row>
    <row r="18" spans="8:9">
      <c r="H18" s="9" t="s">
        <v>38</v>
      </c>
      <c r="I18" s="9"/>
    </row>
    <row r="19" spans="8:9">
      <c r="H19" s="9"/>
      <c r="I19" s="9"/>
    </row>
    <row r="20" spans="8:9">
      <c r="H20" s="9" t="s">
        <v>39</v>
      </c>
      <c r="I20" s="9"/>
    </row>
    <row r="21" spans="8:9">
      <c r="H21" s="9"/>
      <c r="I21" s="9"/>
    </row>
    <row r="22" spans="8:9">
      <c r="H22" s="9"/>
      <c r="I22" s="9"/>
    </row>
    <row r="23" spans="8:9">
      <c r="H23" s="9"/>
      <c r="I23" s="9"/>
    </row>
  </sheetData>
  <sortState ref="A9:L67">
    <sortCondition descending="1" ref="K8"/>
  </sortState>
  <mergeCells count="7"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 ΔΙΟΙΚΗΤΙΚΟΥ ΟΙΚΟΝΟΜΙΚΟΥ 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2025-02-26T10:46:07Z</dcterms:modified>
</cp:coreProperties>
</file>